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WeT- 01-07-25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7" i="1"/>
  <c r="L18" i="1"/>
  <c r="L19" i="1"/>
  <c r="L20" i="1"/>
  <c r="L21" i="1"/>
  <c r="L22" i="1"/>
  <c r="L15" i="1"/>
  <c r="G16" i="1"/>
  <c r="J16" i="1" s="1"/>
  <c r="G17" i="1"/>
  <c r="J17" i="1" s="1"/>
  <c r="G18" i="1"/>
  <c r="J18" i="1" s="1"/>
  <c r="G19" i="1"/>
  <c r="J19" i="1" s="1"/>
  <c r="G20" i="1"/>
  <c r="J20" i="1" s="1"/>
  <c r="G21" i="1"/>
  <c r="J21" i="1" s="1"/>
  <c r="G22" i="1"/>
  <c r="J22" i="1" s="1"/>
  <c r="G15" i="1"/>
  <c r="J15" i="1" s="1"/>
</calcChain>
</file>

<file path=xl/sharedStrings.xml><?xml version="1.0" encoding="utf-8"?>
<sst xmlns="http://schemas.openxmlformats.org/spreadsheetml/2006/main" count="38" uniqueCount="37">
  <si>
    <t>Company Information</t>
  </si>
  <si>
    <t>VisionTech Solutions Pvt. Ltd.</t>
  </si>
  <si>
    <t>123 Innovation Road, Karachi</t>
  </si>
  <si>
    <t>+92 300 1234567</t>
  </si>
  <si>
    <t>Prepared By</t>
  </si>
  <si>
    <t>HR Department</t>
  </si>
  <si>
    <t>Date Created</t>
  </si>
  <si>
    <t>Pay Structure Year</t>
  </si>
  <si>
    <t>2025-2026</t>
  </si>
  <si>
    <t>S.No</t>
  </si>
  <si>
    <t>Employee Name</t>
  </si>
  <si>
    <t>Job Title</t>
  </si>
  <si>
    <t>Grade</t>
  </si>
  <si>
    <t>Basic Salary</t>
  </si>
  <si>
    <t>House Allowance (20%)</t>
  </si>
  <si>
    <t>Transport Allowance</t>
  </si>
  <si>
    <t>Medical Allowance</t>
  </si>
  <si>
    <t>Total Compensation</t>
  </si>
  <si>
    <t>Annual Increment %</t>
  </si>
  <si>
    <t>New Salary After Increment</t>
  </si>
  <si>
    <t>Ali Khan</t>
  </si>
  <si>
    <t>Software Engineer</t>
  </si>
  <si>
    <t>G5</t>
  </si>
  <si>
    <t>Sara Ahmed</t>
  </si>
  <si>
    <t>HR Officer</t>
  </si>
  <si>
    <t>G4</t>
  </si>
  <si>
    <t>Usman Tariq</t>
  </si>
  <si>
    <t>Sales Executive</t>
  </si>
  <si>
    <t>G3</t>
  </si>
  <si>
    <t>Amina Zubair</t>
  </si>
  <si>
    <t>Accountant</t>
  </si>
  <si>
    <t>Bilal Saeed</t>
  </si>
  <si>
    <t>Office Assistant</t>
  </si>
  <si>
    <t>G2</t>
  </si>
  <si>
    <t>Payscale Structure Sheet</t>
  </si>
  <si>
    <t>Payscale Structure Table:</t>
  </si>
  <si>
    <t>House Allowance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</si>
</sst>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b/>
      <sz val="20"/>
      <color theme="0"/>
      <name val="Roboto"/>
    </font>
  </fonts>
  <fills count="3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7" tint="0.39994506668294322"/>
      </left>
      <right/>
      <top style="thin">
        <color theme="7" tint="0.39994506668294322"/>
      </top>
      <bottom style="thin">
        <color theme="7" tint="0.39994506668294322"/>
      </bottom>
      <diagonal/>
    </border>
    <border>
      <left/>
      <right/>
      <top style="thin">
        <color theme="7" tint="0.39994506668294322"/>
      </top>
      <bottom style="thin">
        <color theme="7" tint="0.39994506668294322"/>
      </bottom>
      <diagonal/>
    </border>
    <border>
      <left/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5" fontId="3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0" fontId="3" fillId="0" borderId="0" xfId="0" applyNumberFormat="1" applyFont="1" applyAlignment="1">
      <alignment horizontal="left" vertical="center" wrapText="1"/>
    </xf>
    <xf numFmtId="170" fontId="3" fillId="0" borderId="0" xfId="0" applyNumberFormat="1" applyFont="1" applyAlignment="1">
      <alignment horizontal="left"/>
    </xf>
    <xf numFmtId="9" fontId="3" fillId="0" borderId="0" xfId="1" applyFont="1" applyAlignment="1">
      <alignment horizontal="left" vertical="center"/>
    </xf>
    <xf numFmtId="9" fontId="3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4:L22" totalsRowShown="0" headerRowDxfId="8" dataDxfId="9">
  <autoFilter ref="B14:L22"/>
  <tableColumns count="11">
    <tableColumn id="1" name="S.No"/>
    <tableColumn id="2" name="Employee Name" dataDxfId="11"/>
    <tableColumn id="3" name="Job Title" dataDxfId="10"/>
    <tableColumn id="4" name="Grade" dataDxfId="0"/>
    <tableColumn id="5" name="Basic Salary" dataDxfId="7"/>
    <tableColumn id="6" name="House Allowance (20%)" dataDxfId="6">
      <calculatedColumnFormula>F15*$H$10</calculatedColumnFormula>
    </tableColumn>
    <tableColumn id="7" name="Transport Allowance" dataDxfId="5"/>
    <tableColumn id="8" name="Medical Allowance" dataDxfId="4"/>
    <tableColumn id="9" name="Total Compensation" dataDxfId="3">
      <calculatedColumnFormula>F15+G15+H15+I15</calculatedColumnFormula>
    </tableColumn>
    <tableColumn id="10" name="Annual Increment %" dataDxfId="1" dataCellStyle="Percent"/>
    <tableColumn id="11" name="New Salary After Increment" dataDxfId="2">
      <calculatedColumnFormula>F15*(1+K15)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Violet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2"/>
  <sheetViews>
    <sheetView showGridLines="0" tabSelected="1" workbookViewId="0">
      <selection activeCell="G31" sqref="G31"/>
    </sheetView>
  </sheetViews>
  <sheetFormatPr defaultRowHeight="15" x14ac:dyDescent="0.25"/>
  <cols>
    <col min="1" max="1" width="3.7109375" customWidth="1"/>
    <col min="2" max="2" width="15.7109375" customWidth="1"/>
    <col min="3" max="4" width="30.7109375" customWidth="1"/>
    <col min="5" max="12" width="22.7109375" customWidth="1"/>
  </cols>
  <sheetData>
    <row r="2" spans="2:12" ht="36.75" customHeight="1" x14ac:dyDescent="0.25">
      <c r="B2" s="16" t="s">
        <v>34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2:12" ht="16.5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17.25" x14ac:dyDescent="0.3">
      <c r="B4" s="15" t="s">
        <v>0</v>
      </c>
      <c r="C4" s="15"/>
      <c r="D4" s="15"/>
      <c r="E4" s="15"/>
      <c r="F4" s="15"/>
      <c r="G4" s="2"/>
      <c r="H4" s="2"/>
      <c r="I4" s="2"/>
      <c r="J4" s="2"/>
      <c r="K4" s="2"/>
      <c r="L4" s="2"/>
    </row>
    <row r="5" spans="2:12" ht="9.9499999999999993" customHeight="1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 s="1" customFormat="1" ht="23.1" customHeight="1" x14ac:dyDescent="0.25">
      <c r="B6" s="7" t="s">
        <v>1</v>
      </c>
      <c r="C6" s="7"/>
      <c r="D6" s="7"/>
      <c r="E6" s="7"/>
      <c r="F6" s="7"/>
      <c r="G6" s="8"/>
      <c r="H6" s="8"/>
      <c r="I6" s="8"/>
      <c r="J6" s="8"/>
      <c r="K6" s="8"/>
      <c r="L6" s="8"/>
    </row>
    <row r="7" spans="2:12" s="1" customFormat="1" ht="23.1" customHeight="1" x14ac:dyDescent="0.25">
      <c r="B7" s="7" t="s">
        <v>2</v>
      </c>
      <c r="C7" s="7"/>
      <c r="D7" s="7"/>
      <c r="E7" s="7"/>
      <c r="F7" s="7"/>
      <c r="G7" s="8"/>
      <c r="H7" s="8"/>
      <c r="I7" s="8"/>
      <c r="J7" s="8"/>
      <c r="K7" s="8"/>
      <c r="L7" s="8"/>
    </row>
    <row r="8" spans="2:12" s="1" customFormat="1" ht="23.1" customHeight="1" x14ac:dyDescent="0.25">
      <c r="B8" s="7" t="s">
        <v>3</v>
      </c>
      <c r="C8" s="7"/>
      <c r="D8" s="7"/>
      <c r="E8" s="7"/>
      <c r="F8" s="7"/>
      <c r="G8" s="8"/>
      <c r="H8" s="8"/>
      <c r="I8" s="8"/>
      <c r="J8" s="8"/>
      <c r="K8" s="8"/>
      <c r="L8" s="8"/>
    </row>
    <row r="9" spans="2:12" s="1" customFormat="1" ht="23.1" customHeight="1" x14ac:dyDescent="0.25">
      <c r="B9" s="3" t="s">
        <v>4</v>
      </c>
      <c r="C9" s="7" t="s">
        <v>5</v>
      </c>
      <c r="D9" s="7"/>
      <c r="E9" s="7"/>
      <c r="F9" s="7"/>
      <c r="G9" s="8"/>
      <c r="H9" s="8"/>
      <c r="I9" s="8"/>
      <c r="J9" s="8"/>
      <c r="K9" s="8"/>
      <c r="L9" s="8"/>
    </row>
    <row r="10" spans="2:12" s="1" customFormat="1" ht="23.1" customHeight="1" x14ac:dyDescent="0.25">
      <c r="B10" s="3" t="s">
        <v>6</v>
      </c>
      <c r="C10" s="5">
        <v>45862</v>
      </c>
      <c r="D10" s="13" t="s">
        <v>7</v>
      </c>
      <c r="E10" s="13"/>
      <c r="F10" s="4" t="s">
        <v>8</v>
      </c>
      <c r="G10" s="14" t="s">
        <v>36</v>
      </c>
      <c r="H10" s="11">
        <v>0.2</v>
      </c>
      <c r="I10" s="8"/>
      <c r="J10" s="8"/>
      <c r="K10" s="8"/>
      <c r="L10" s="8"/>
    </row>
    <row r="11" spans="2:12" ht="16.5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ht="19.5" x14ac:dyDescent="0.25">
      <c r="B12" s="17" t="s">
        <v>35</v>
      </c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spans="2:12" ht="16.5" x14ac:dyDescent="0.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 ht="33" customHeight="1" x14ac:dyDescent="0.25">
      <c r="B14" s="3" t="s">
        <v>9</v>
      </c>
      <c r="C14" s="3" t="s">
        <v>10</v>
      </c>
      <c r="D14" s="3" t="s">
        <v>11</v>
      </c>
      <c r="E14" s="3" t="s">
        <v>12</v>
      </c>
      <c r="F14" s="3" t="s">
        <v>13</v>
      </c>
      <c r="G14" s="3" t="s">
        <v>14</v>
      </c>
      <c r="H14" s="3" t="s">
        <v>15</v>
      </c>
      <c r="I14" s="3" t="s">
        <v>16</v>
      </c>
      <c r="J14" s="3" t="s">
        <v>17</v>
      </c>
      <c r="K14" s="3" t="s">
        <v>18</v>
      </c>
      <c r="L14" s="3" t="s">
        <v>19</v>
      </c>
    </row>
    <row r="15" spans="2:12" ht="33" customHeight="1" x14ac:dyDescent="0.25">
      <c r="B15" s="4">
        <v>1</v>
      </c>
      <c r="C15" s="4" t="s">
        <v>20</v>
      </c>
      <c r="D15" s="4" t="s">
        <v>21</v>
      </c>
      <c r="E15" s="4" t="s">
        <v>22</v>
      </c>
      <c r="F15" s="9">
        <v>70000</v>
      </c>
      <c r="G15" s="9">
        <f>F15*$H$10</f>
        <v>14000</v>
      </c>
      <c r="H15" s="9">
        <v>5000</v>
      </c>
      <c r="I15" s="9">
        <v>3000</v>
      </c>
      <c r="J15" s="9">
        <f>F15+G15+H15+I15</f>
        <v>92000</v>
      </c>
      <c r="K15" s="12">
        <v>0.1</v>
      </c>
      <c r="L15" s="9">
        <f>F15*(1+K15)</f>
        <v>77000</v>
      </c>
    </row>
    <row r="16" spans="2:12" ht="33" customHeight="1" x14ac:dyDescent="0.25">
      <c r="B16" s="4">
        <v>2</v>
      </c>
      <c r="C16" s="4" t="s">
        <v>23</v>
      </c>
      <c r="D16" s="4" t="s">
        <v>24</v>
      </c>
      <c r="E16" s="4" t="s">
        <v>25</v>
      </c>
      <c r="F16" s="9">
        <v>55000</v>
      </c>
      <c r="G16" s="9">
        <f>F16*$H$10</f>
        <v>11000</v>
      </c>
      <c r="H16" s="9">
        <v>4000</v>
      </c>
      <c r="I16" s="9">
        <v>2500</v>
      </c>
      <c r="J16" s="9">
        <f t="shared" ref="J16:J22" si="0">F16+G16+H16+I16</f>
        <v>72500</v>
      </c>
      <c r="K16" s="12">
        <v>0.08</v>
      </c>
      <c r="L16" s="9">
        <f t="shared" ref="L16:L22" si="1">F16*(1+K16)</f>
        <v>59400.000000000007</v>
      </c>
    </row>
    <row r="17" spans="2:12" ht="33" customHeight="1" x14ac:dyDescent="0.25">
      <c r="B17" s="4">
        <v>3</v>
      </c>
      <c r="C17" s="4" t="s">
        <v>26</v>
      </c>
      <c r="D17" s="4" t="s">
        <v>27</v>
      </c>
      <c r="E17" s="4" t="s">
        <v>28</v>
      </c>
      <c r="F17" s="9">
        <v>45000</v>
      </c>
      <c r="G17" s="9">
        <f>F17*$H$10</f>
        <v>9000</v>
      </c>
      <c r="H17" s="9">
        <v>4500</v>
      </c>
      <c r="I17" s="9">
        <v>2000</v>
      </c>
      <c r="J17" s="9">
        <f t="shared" si="0"/>
        <v>60500</v>
      </c>
      <c r="K17" s="12">
        <v>7.0000000000000007E-2</v>
      </c>
      <c r="L17" s="9">
        <f t="shared" si="1"/>
        <v>48150</v>
      </c>
    </row>
    <row r="18" spans="2:12" ht="33" customHeight="1" x14ac:dyDescent="0.25">
      <c r="B18" s="4">
        <v>4</v>
      </c>
      <c r="C18" s="4" t="s">
        <v>29</v>
      </c>
      <c r="D18" s="4" t="s">
        <v>30</v>
      </c>
      <c r="E18" s="4" t="s">
        <v>25</v>
      </c>
      <c r="F18" s="9">
        <v>60000</v>
      </c>
      <c r="G18" s="9">
        <f>F18*$H$10</f>
        <v>12000</v>
      </c>
      <c r="H18" s="9">
        <v>3000</v>
      </c>
      <c r="I18" s="9">
        <v>2500</v>
      </c>
      <c r="J18" s="9">
        <f t="shared" si="0"/>
        <v>77500</v>
      </c>
      <c r="K18" s="12">
        <v>0.09</v>
      </c>
      <c r="L18" s="9">
        <f t="shared" si="1"/>
        <v>65400.000000000007</v>
      </c>
    </row>
    <row r="19" spans="2:12" ht="33" customHeight="1" x14ac:dyDescent="0.25">
      <c r="B19" s="4">
        <v>5</v>
      </c>
      <c r="C19" s="4" t="s">
        <v>31</v>
      </c>
      <c r="D19" s="4" t="s">
        <v>32</v>
      </c>
      <c r="E19" s="4" t="s">
        <v>33</v>
      </c>
      <c r="F19" s="9">
        <v>30000</v>
      </c>
      <c r="G19" s="9">
        <f>F19*$H$10</f>
        <v>6000</v>
      </c>
      <c r="H19" s="9">
        <v>2000</v>
      </c>
      <c r="I19" s="9">
        <v>1500</v>
      </c>
      <c r="J19" s="9">
        <f t="shared" si="0"/>
        <v>39500</v>
      </c>
      <c r="K19" s="12">
        <v>0.05</v>
      </c>
      <c r="L19" s="9">
        <f t="shared" si="1"/>
        <v>31500</v>
      </c>
    </row>
    <row r="20" spans="2:12" ht="33" customHeight="1" x14ac:dyDescent="0.3">
      <c r="B20" s="2"/>
      <c r="C20" s="2"/>
      <c r="D20" s="2"/>
      <c r="E20" s="2"/>
      <c r="F20" s="10"/>
      <c r="G20" s="9">
        <f>F20*$H$10</f>
        <v>0</v>
      </c>
      <c r="H20" s="10"/>
      <c r="I20" s="10"/>
      <c r="J20" s="9">
        <f t="shared" si="0"/>
        <v>0</v>
      </c>
      <c r="K20" s="11"/>
      <c r="L20" s="9">
        <f t="shared" si="1"/>
        <v>0</v>
      </c>
    </row>
    <row r="21" spans="2:12" ht="33" customHeight="1" x14ac:dyDescent="0.3">
      <c r="B21" s="2"/>
      <c r="C21" s="2"/>
      <c r="D21" s="2"/>
      <c r="E21" s="2"/>
      <c r="F21" s="10"/>
      <c r="G21" s="9">
        <f>F21*$H$10</f>
        <v>0</v>
      </c>
      <c r="H21" s="10"/>
      <c r="I21" s="10"/>
      <c r="J21" s="9">
        <f t="shared" si="0"/>
        <v>0</v>
      </c>
      <c r="K21" s="11"/>
      <c r="L21" s="9">
        <f t="shared" si="1"/>
        <v>0</v>
      </c>
    </row>
    <row r="22" spans="2:12" ht="33" customHeight="1" x14ac:dyDescent="0.3">
      <c r="B22" s="6"/>
      <c r="C22" s="2"/>
      <c r="D22" s="2"/>
      <c r="E22" s="2"/>
      <c r="F22" s="10"/>
      <c r="G22" s="9">
        <f>F22*$H$10</f>
        <v>0</v>
      </c>
      <c r="H22" s="10"/>
      <c r="I22" s="10"/>
      <c r="J22" s="9">
        <f t="shared" si="0"/>
        <v>0</v>
      </c>
      <c r="K22" s="11"/>
      <c r="L22" s="9">
        <f t="shared" si="1"/>
        <v>0</v>
      </c>
    </row>
  </sheetData>
  <mergeCells count="8">
    <mergeCell ref="D10:E10"/>
    <mergeCell ref="B12:L12"/>
    <mergeCell ref="B4:F4"/>
    <mergeCell ref="B2:L2"/>
    <mergeCell ref="B6:F6"/>
    <mergeCell ref="B7:F7"/>
    <mergeCell ref="B8:F8"/>
    <mergeCell ref="C9:F9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2025-07-24T08:42:02Z</dcterms:created>
  <dcterms:modified xsi:type="dcterms:W3CDTF">2025-07-24T08:52:00Z</dcterms:modified>
</cp:coreProperties>
</file>